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58" sheetId="100" r:id="rId1"/>
  </sheets>
  <definedNames>
    <definedName name="_xlnm.Print_Area" localSheetId="0">'C_V.158'!$B$2:$P$36</definedName>
  </definedNames>
  <calcPr calcId="162913"/>
</workbook>
</file>

<file path=xl/calcChain.xml><?xml version="1.0" encoding="utf-8"?>
<calcChain xmlns="http://schemas.openxmlformats.org/spreadsheetml/2006/main">
  <c r="P34" i="100" l="1"/>
  <c r="L34" i="100"/>
  <c r="F34" i="100"/>
  <c r="P33" i="100"/>
  <c r="L33" i="100"/>
  <c r="F33" i="100"/>
  <c r="P32" i="100"/>
  <c r="L32" i="100"/>
  <c r="F32" i="100"/>
  <c r="P31" i="100"/>
  <c r="L31" i="100"/>
  <c r="F31" i="100"/>
  <c r="P30" i="100"/>
  <c r="L30" i="100"/>
  <c r="F30" i="100"/>
  <c r="P29" i="100"/>
  <c r="L29" i="100"/>
  <c r="F29" i="100"/>
  <c r="P28" i="100"/>
  <c r="L28" i="100"/>
  <c r="F28" i="100"/>
  <c r="P27" i="100"/>
  <c r="L27" i="100"/>
  <c r="F27" i="100"/>
  <c r="P26" i="100"/>
  <c r="L26" i="100"/>
  <c r="F26" i="100"/>
  <c r="P25" i="100"/>
  <c r="L25" i="100"/>
  <c r="F25" i="100"/>
  <c r="P24" i="100"/>
  <c r="L24" i="100"/>
  <c r="F24" i="100"/>
  <c r="P23" i="100"/>
  <c r="L23" i="100"/>
  <c r="F23" i="100"/>
  <c r="P22" i="100"/>
  <c r="L22" i="100"/>
  <c r="F22" i="100"/>
  <c r="P21" i="100"/>
  <c r="L21" i="100"/>
  <c r="F21" i="100"/>
  <c r="P20" i="100"/>
  <c r="L20" i="100"/>
  <c r="F20" i="100"/>
  <c r="P19" i="100"/>
  <c r="L19" i="100"/>
  <c r="F19" i="100"/>
  <c r="P18" i="100"/>
  <c r="L18" i="100"/>
  <c r="F18" i="100"/>
  <c r="P17" i="100"/>
  <c r="L17" i="100"/>
  <c r="F17" i="100"/>
  <c r="P16" i="100"/>
  <c r="L16" i="100"/>
  <c r="F16" i="100"/>
  <c r="P15" i="100"/>
  <c r="L15" i="100"/>
  <c r="F15" i="100"/>
  <c r="P14" i="100"/>
  <c r="L14" i="100"/>
  <c r="F14" i="100"/>
  <c r="P13" i="100"/>
  <c r="L13" i="100"/>
  <c r="N13" i="100" s="1"/>
  <c r="F13" i="100"/>
  <c r="H13" i="100" s="1"/>
  <c r="N14" i="100" l="1"/>
  <c r="N15" i="100" s="1"/>
  <c r="N16" i="100" s="1"/>
  <c r="N17" i="100" s="1"/>
  <c r="N18" i="100" s="1"/>
  <c r="N19" i="100" s="1"/>
  <c r="N20" i="100" s="1"/>
  <c r="N21" i="100" s="1"/>
  <c r="N22" i="100" s="1"/>
  <c r="N23" i="100" s="1"/>
  <c r="N24" i="100" s="1"/>
  <c r="N25" i="100" s="1"/>
  <c r="N26" i="100" s="1"/>
  <c r="N27" i="100" s="1"/>
  <c r="N28" i="100" s="1"/>
  <c r="N29" i="100" s="1"/>
  <c r="N30" i="100" s="1"/>
  <c r="N31" i="100" s="1"/>
  <c r="N32" i="100" s="1"/>
  <c r="N33" i="100" s="1"/>
  <c r="H14" i="100"/>
  <c r="H15" i="100" s="1"/>
  <c r="H16" i="100" s="1"/>
  <c r="H17" i="100" s="1"/>
  <c r="H18" i="100" s="1"/>
  <c r="H19" i="100" s="1"/>
  <c r="H20" i="100" s="1"/>
  <c r="H21" i="100" s="1"/>
  <c r="H22" i="100" s="1"/>
  <c r="H23" i="100" s="1"/>
  <c r="H24" i="100" s="1"/>
  <c r="H25" i="100" s="1"/>
  <c r="H26" i="100" s="1"/>
  <c r="H27" i="100" s="1"/>
  <c r="H28" i="100" s="1"/>
  <c r="H29" i="100" s="1"/>
  <c r="H30" i="100" s="1"/>
  <c r="H31" i="100" s="1"/>
  <c r="H32" i="100" s="1"/>
  <c r="H33" i="100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<sst xmlns="http://schemas.openxmlformats.org/spreadsheetml/2006/main" count="39" uniqueCount="35">
  <si>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</si>
  <si>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</si>
  <si>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</si>
  <si>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</si>
  <si>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</si>
  <si>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</si>
  <si>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</si>
  <si>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</si>
  <si>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</si>
  <si>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</si>
  <si>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</si>
  <si>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</si>
  <si>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</si>
  <si>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</si>
  <si>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</si>
  <si>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</si>
  <si>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</si>
  <si>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</si>
  <si>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</si>
  <si>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</si>
  <si>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</si>
  <si>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</si>
  <si>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</si>
  <si>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</si>
  <si>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</si>
  <si>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</si>
  <si>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</si>
  <si>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</si>
  <si>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</si>
  <si>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</si>
  <si>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</si>
  <si>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</si>
  <si>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</si>
  <si>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</si>
  <si>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>Cuadro V.158.</t>
    </r>
    <r>
      <rPr>
        <b/>
        <sz val="14"/>
        <rFont val="Times New Roman"/>
        <family val="1"/>
      </rPr>
      <t xml:space="preserve"> Disminuciones por el Impuesto sobre Sociedades.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</si>
</sst>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3" t="s">
        <v>34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8" t="s">
        <v>30</v>
      </c>
      <c r="C7" s="6"/>
      <c r="D7" s="45" t="s">
        <v>0</v>
      </c>
      <c r="E7" s="45"/>
      <c r="F7" s="45"/>
      <c r="G7" s="45"/>
      <c r="H7" s="45"/>
      <c r="I7" s="7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8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8"/>
      <c r="C9" s="6"/>
      <c r="D9" s="46" t="s">
        <v>3</v>
      </c>
      <c r="E9" s="6"/>
      <c r="F9" s="47" t="s">
        <v>12</v>
      </c>
      <c r="G9" s="47"/>
      <c r="H9" s="47"/>
      <c r="I9" s="6"/>
      <c r="J9" s="5" t="s">
        <v>9</v>
      </c>
      <c r="K9" s="26"/>
      <c r="L9" s="47" t="s">
        <v>12</v>
      </c>
      <c r="M9" s="47"/>
      <c r="N9" s="47"/>
      <c r="O9" s="6"/>
      <c r="P9" s="5" t="s">
        <v>8</v>
      </c>
    </row>
    <row r="10" spans="2:18" s="2" customFormat="1" ht="3.95" customHeight="1" x14ac:dyDescent="0.25">
      <c r="B10" s="49" t="s">
        <v>13</v>
      </c>
      <c r="C10" s="6"/>
      <c r="D10" s="46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9"/>
      <c r="C11" s="6"/>
      <c r="D11" s="46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47</v>
      </c>
      <c r="E13" s="12"/>
      <c r="F13" s="13">
        <f>(D13/D$34)*100</f>
        <v>2.3154990639471868E-2</v>
      </c>
      <c r="G13" s="14"/>
      <c r="H13" s="13">
        <f>F13</f>
        <v>2.3154990639471868E-2</v>
      </c>
      <c r="I13" s="29"/>
      <c r="J13" s="30">
        <v>0.48236791000000001</v>
      </c>
      <c r="K13" s="12"/>
      <c r="L13" s="13">
        <f>(J13/J$34)*100</f>
        <v>3.8407551596352997E-3</v>
      </c>
      <c r="M13" s="14"/>
      <c r="N13" s="13">
        <f>L13</f>
        <v>3.8407551596352997E-3</v>
      </c>
      <c r="O13" s="29"/>
      <c r="P13" s="12">
        <f>(J13/D13)*1000000</f>
        <v>10263.147021276596</v>
      </c>
      <c r="R13" s="3"/>
    </row>
    <row r="14" spans="2:18" ht="15" customHeight="1" x14ac:dyDescent="0.2">
      <c r="B14" s="15" t="s">
        <v>14</v>
      </c>
      <c r="C14" s="11"/>
      <c r="D14" s="12">
        <v>51093</v>
      </c>
      <c r="E14" s="12"/>
      <c r="F14" s="13">
        <f t="shared" ref="F14:F33" si="0">(D14/D$34)*100</f>
        <v>25.171445462607156</v>
      </c>
      <c r="G14" s="14"/>
      <c r="H14" s="13">
        <f t="shared" ref="H14:H32" si="1">H13+F14</f>
        <v>25.194600453246629</v>
      </c>
      <c r="I14" s="31"/>
      <c r="J14" s="30">
        <v>57.763422370000029</v>
      </c>
      <c r="K14" s="12"/>
      <c r="L14" s="13">
        <f t="shared" ref="L14:L33" si="2">(J14/J$34)*100</f>
        <v>0.45992935663106349</v>
      </c>
      <c r="M14" s="14"/>
      <c r="N14" s="13">
        <f t="shared" ref="N14:N32" si="3">N13+L14</f>
        <v>0.46377011179069877</v>
      </c>
      <c r="O14" s="31"/>
      <c r="P14" s="12">
        <f t="shared" ref="P14:P34" si="4">(J14/D14)*1000000</f>
        <v>1130.5545254731574</v>
      </c>
      <c r="R14" s="3"/>
    </row>
    <row r="15" spans="2:18" ht="15" customHeight="1" x14ac:dyDescent="0.2">
      <c r="B15" s="15" t="s">
        <v>27</v>
      </c>
      <c r="C15" s="11"/>
      <c r="D15" s="12">
        <v>43210</v>
      </c>
      <c r="E15" s="12"/>
      <c r="F15" s="13">
        <f t="shared" si="0"/>
        <v>21.287811607054881</v>
      </c>
      <c r="G15" s="14"/>
      <c r="H15" s="13">
        <f t="shared" si="1"/>
        <v>46.482412060301513</v>
      </c>
      <c r="I15" s="31"/>
      <c r="J15" s="30">
        <v>174.06681291999993</v>
      </c>
      <c r="K15" s="12"/>
      <c r="L15" s="13">
        <f t="shared" si="2"/>
        <v>1.3859711560077914</v>
      </c>
      <c r="M15" s="14"/>
      <c r="N15" s="13">
        <f t="shared" si="3"/>
        <v>1.8497412677984901</v>
      </c>
      <c r="O15" s="31"/>
      <c r="P15" s="12">
        <f t="shared" si="4"/>
        <v>4028.3918750289272</v>
      </c>
      <c r="R15" s="3"/>
    </row>
    <row r="16" spans="2:18" ht="15" customHeight="1" x14ac:dyDescent="0.2">
      <c r="B16" s="15" t="s">
        <v>23</v>
      </c>
      <c r="C16" s="11"/>
      <c r="D16" s="12">
        <v>30093</v>
      </c>
      <c r="E16" s="12"/>
      <c r="F16" s="13">
        <f t="shared" si="0"/>
        <v>14.825598581141</v>
      </c>
      <c r="G16" s="14"/>
      <c r="H16" s="13">
        <f t="shared" si="1"/>
        <v>61.308010641442515</v>
      </c>
      <c r="I16" s="31"/>
      <c r="J16" s="30">
        <v>174.81026208000023</v>
      </c>
      <c r="K16" s="12"/>
      <c r="L16" s="13">
        <f t="shared" si="2"/>
        <v>1.3918907168616583</v>
      </c>
      <c r="M16" s="14"/>
      <c r="N16" s="13">
        <f t="shared" si="3"/>
        <v>3.2416319846601485</v>
      </c>
      <c r="O16" s="31"/>
      <c r="P16" s="12">
        <f t="shared" si="4"/>
        <v>5809.0008334164168</v>
      </c>
      <c r="R16" s="3"/>
    </row>
    <row r="17" spans="2:18" ht="15" customHeight="1" x14ac:dyDescent="0.2">
      <c r="B17" s="16" t="s">
        <v>15</v>
      </c>
      <c r="C17" s="20"/>
      <c r="D17" s="17">
        <v>34747</v>
      </c>
      <c r="E17" s="17"/>
      <c r="F17" s="4">
        <f t="shared" si="0"/>
        <v>17.118435313824023</v>
      </c>
      <c r="G17" s="18"/>
      <c r="H17" s="4">
        <f t="shared" si="1"/>
        <v>78.42644595526653</v>
      </c>
      <c r="I17" s="32"/>
      <c r="J17" s="33">
        <v>322.25834751000042</v>
      </c>
      <c r="K17" s="17"/>
      <c r="L17" s="4">
        <f t="shared" si="2"/>
        <v>2.5659157362573715</v>
      </c>
      <c r="M17" s="18"/>
      <c r="N17" s="4">
        <f t="shared" si="3"/>
        <v>5.8075477209175199</v>
      </c>
      <c r="O17" s="32"/>
      <c r="P17" s="17">
        <f t="shared" si="4"/>
        <v>9274.4221806199203</v>
      </c>
      <c r="R17" s="3"/>
    </row>
    <row r="18" spans="2:18" ht="15" customHeight="1" x14ac:dyDescent="0.2">
      <c r="B18" s="15" t="s">
        <v>16</v>
      </c>
      <c r="C18" s="11"/>
      <c r="D18" s="12">
        <v>17842</v>
      </c>
      <c r="E18" s="12"/>
      <c r="F18" s="13">
        <f t="shared" si="0"/>
        <v>8.7900285742437667</v>
      </c>
      <c r="G18" s="14"/>
      <c r="H18" s="13">
        <f t="shared" si="1"/>
        <v>87.216474529510293</v>
      </c>
      <c r="I18" s="31"/>
      <c r="J18" s="30">
        <v>298.57754048000015</v>
      </c>
      <c r="K18" s="12"/>
      <c r="L18" s="13">
        <f t="shared" si="2"/>
        <v>2.3773621863647154</v>
      </c>
      <c r="M18" s="14"/>
      <c r="N18" s="13">
        <f t="shared" si="3"/>
        <v>8.1849099072822362</v>
      </c>
      <c r="O18" s="31"/>
      <c r="P18" s="12">
        <f t="shared" si="4"/>
        <v>16734.533150992047</v>
      </c>
      <c r="R18" s="3"/>
    </row>
    <row r="19" spans="2:18" ht="15" customHeight="1" x14ac:dyDescent="0.2">
      <c r="B19" s="15" t="s">
        <v>17</v>
      </c>
      <c r="C19" s="11"/>
      <c r="D19" s="12">
        <v>10655</v>
      </c>
      <c r="E19" s="12"/>
      <c r="F19" s="13">
        <f t="shared" si="0"/>
        <v>5.2492856439058038</v>
      </c>
      <c r="G19" s="14"/>
      <c r="H19" s="13">
        <f t="shared" si="1"/>
        <v>92.465760173416101</v>
      </c>
      <c r="I19" s="31"/>
      <c r="J19" s="30">
        <v>337.78173213999963</v>
      </c>
      <c r="K19" s="12"/>
      <c r="L19" s="13">
        <f t="shared" si="2"/>
        <v>2.6895174899740999</v>
      </c>
      <c r="M19" s="14"/>
      <c r="N19" s="13">
        <f t="shared" si="3"/>
        <v>10.874427397256337</v>
      </c>
      <c r="O19" s="31"/>
      <c r="P19" s="12">
        <f t="shared" si="4"/>
        <v>31701.71113467852</v>
      </c>
      <c r="R19" s="3"/>
    </row>
    <row r="20" spans="2:18" ht="15" customHeight="1" x14ac:dyDescent="0.2">
      <c r="B20" s="15" t="s">
        <v>22</v>
      </c>
      <c r="C20" s="11"/>
      <c r="D20" s="12">
        <v>8271</v>
      </c>
      <c r="E20" s="12"/>
      <c r="F20" s="13">
        <f t="shared" si="0"/>
        <v>4.0747856931717408</v>
      </c>
      <c r="G20" s="14"/>
      <c r="H20" s="13">
        <f t="shared" si="1"/>
        <v>96.540545866587848</v>
      </c>
      <c r="I20" s="31"/>
      <c r="J20" s="30">
        <v>651.27591767000149</v>
      </c>
      <c r="K20" s="12"/>
      <c r="L20" s="13">
        <f t="shared" si="2"/>
        <v>5.1856503910827589</v>
      </c>
      <c r="M20" s="14"/>
      <c r="N20" s="13">
        <f t="shared" si="3"/>
        <v>16.060077788339097</v>
      </c>
      <c r="O20" s="31"/>
      <c r="P20" s="12">
        <f t="shared" si="4"/>
        <v>78742.101036150591</v>
      </c>
      <c r="R20" s="3"/>
    </row>
    <row r="21" spans="2:18" ht="15" customHeight="1" x14ac:dyDescent="0.2">
      <c r="B21" s="15" t="s">
        <v>24</v>
      </c>
      <c r="C21" s="11"/>
      <c r="D21" s="12">
        <v>2092</v>
      </c>
      <c r="E21" s="12"/>
      <c r="F21" s="13">
        <f t="shared" si="0"/>
        <v>1.030643413144152</v>
      </c>
      <c r="G21" s="14"/>
      <c r="H21" s="13">
        <f t="shared" si="1"/>
        <v>97.571189279731996</v>
      </c>
      <c r="I21" s="31"/>
      <c r="J21" s="30">
        <v>326.86136582999956</v>
      </c>
      <c r="K21" s="12"/>
      <c r="L21" s="13">
        <f t="shared" si="2"/>
        <v>2.6025663218289377</v>
      </c>
      <c r="M21" s="14"/>
      <c r="N21" s="13">
        <f t="shared" si="3"/>
        <v>18.662644110168035</v>
      </c>
      <c r="O21" s="31"/>
      <c r="P21" s="12">
        <f t="shared" si="4"/>
        <v>156243.48271032484</v>
      </c>
      <c r="R21" s="3"/>
    </row>
    <row r="22" spans="2:18" ht="15" customHeight="1" x14ac:dyDescent="0.2">
      <c r="B22" s="19" t="s">
        <v>25</v>
      </c>
      <c r="C22" s="20"/>
      <c r="D22" s="17">
        <v>605</v>
      </c>
      <c r="E22" s="17"/>
      <c r="F22" s="4">
        <f t="shared" si="0"/>
        <v>0.29805892206128681</v>
      </c>
      <c r="G22" s="18"/>
      <c r="H22" s="4">
        <f t="shared" si="1"/>
        <v>97.869248201793283</v>
      </c>
      <c r="I22" s="32"/>
      <c r="J22" s="33">
        <v>138.54433929000004</v>
      </c>
      <c r="K22" s="17"/>
      <c r="L22" s="4">
        <f t="shared" si="2"/>
        <v>1.1031307741145784</v>
      </c>
      <c r="M22" s="18"/>
      <c r="N22" s="4">
        <f t="shared" si="3"/>
        <v>19.765774884282614</v>
      </c>
      <c r="O22" s="32"/>
      <c r="P22" s="17">
        <f t="shared" si="4"/>
        <v>228998.90791735545</v>
      </c>
      <c r="R22" s="3"/>
    </row>
    <row r="23" spans="2:18" ht="15" customHeight="1" x14ac:dyDescent="0.2">
      <c r="B23" s="15" t="s">
        <v>31</v>
      </c>
      <c r="C23" s="11"/>
      <c r="D23" s="12">
        <v>639</v>
      </c>
      <c r="E23" s="12"/>
      <c r="F23" s="13">
        <f t="shared" si="0"/>
        <v>0.31480934082175588</v>
      </c>
      <c r="G23" s="14"/>
      <c r="H23" s="13">
        <f t="shared" si="1"/>
        <v>98.184057542615037</v>
      </c>
      <c r="I23" s="31"/>
      <c r="J23" s="30">
        <v>172.32679524000005</v>
      </c>
      <c r="K23" s="12"/>
      <c r="L23" s="13">
        <f t="shared" si="2"/>
        <v>1.3721166235155362</v>
      </c>
      <c r="M23" s="14"/>
      <c r="N23" s="13">
        <f t="shared" si="3"/>
        <v>21.137891507798152</v>
      </c>
      <c r="O23" s="31"/>
      <c r="P23" s="12">
        <f t="shared" si="4"/>
        <v>269681.99568075122</v>
      </c>
      <c r="R23" s="3"/>
    </row>
    <row r="24" spans="2:18" ht="15" customHeight="1" x14ac:dyDescent="0.2">
      <c r="B24" s="15" t="s">
        <v>32</v>
      </c>
      <c r="C24" s="11"/>
      <c r="D24" s="12">
        <v>723</v>
      </c>
      <c r="E24" s="12"/>
      <c r="F24" s="13">
        <f t="shared" si="0"/>
        <v>0.35619272834762045</v>
      </c>
      <c r="G24" s="14"/>
      <c r="H24" s="13">
        <f t="shared" si="1"/>
        <v>98.540250270962659</v>
      </c>
      <c r="I24" s="31"/>
      <c r="J24" s="30">
        <v>282.81197252999982</v>
      </c>
      <c r="K24" s="12"/>
      <c r="L24" s="13">
        <f t="shared" si="2"/>
        <v>2.2518320978301261</v>
      </c>
      <c r="M24" s="14"/>
      <c r="N24" s="13">
        <f t="shared" si="3"/>
        <v>23.389723605628276</v>
      </c>
      <c r="O24" s="31"/>
      <c r="P24" s="12">
        <f t="shared" si="4"/>
        <v>391164.55398340221</v>
      </c>
      <c r="R24" s="3"/>
    </row>
    <row r="25" spans="2:18" ht="15" customHeight="1" x14ac:dyDescent="0.2">
      <c r="B25" s="15" t="s">
        <v>26</v>
      </c>
      <c r="C25" s="11"/>
      <c r="D25" s="12">
        <v>1536</v>
      </c>
      <c r="E25" s="12"/>
      <c r="F25" s="13">
        <f t="shared" si="0"/>
        <v>0.75672480047295299</v>
      </c>
      <c r="G25" s="14"/>
      <c r="H25" s="13">
        <f t="shared" si="1"/>
        <v>99.296975071435611</v>
      </c>
      <c r="I25" s="31"/>
      <c r="J25" s="30">
        <v>986.20994960000053</v>
      </c>
      <c r="K25" s="12"/>
      <c r="L25" s="13">
        <f t="shared" si="2"/>
        <v>7.852493654500921</v>
      </c>
      <c r="M25" s="14"/>
      <c r="N25" s="13">
        <f t="shared" si="3"/>
        <v>31.242217260129198</v>
      </c>
      <c r="O25" s="31"/>
      <c r="P25" s="12">
        <f t="shared" si="4"/>
        <v>642063.76927083358</v>
      </c>
      <c r="R25" s="3"/>
    </row>
    <row r="26" spans="2:18" ht="15" customHeight="1" x14ac:dyDescent="0.2">
      <c r="B26" s="15" t="s">
        <v>18</v>
      </c>
      <c r="C26" s="11"/>
      <c r="D26" s="12">
        <v>636</v>
      </c>
      <c r="E26" s="12"/>
      <c r="F26" s="13">
        <f t="shared" si="0"/>
        <v>0.31333136269583212</v>
      </c>
      <c r="G26" s="14"/>
      <c r="H26" s="13">
        <f t="shared" si="1"/>
        <v>99.610306434131445</v>
      </c>
      <c r="I26" s="31"/>
      <c r="J26" s="30">
        <v>600.71512237000036</v>
      </c>
      <c r="K26" s="12"/>
      <c r="L26" s="13">
        <f t="shared" si="2"/>
        <v>4.7830704694131283</v>
      </c>
      <c r="M26" s="14"/>
      <c r="N26" s="13">
        <f t="shared" si="3"/>
        <v>36.025287729542327</v>
      </c>
      <c r="O26" s="31"/>
      <c r="P26" s="12">
        <f t="shared" si="4"/>
        <v>944520.63265723328</v>
      </c>
      <c r="R26" s="3"/>
    </row>
    <row r="27" spans="2:18" ht="15" customHeight="1" x14ac:dyDescent="0.2">
      <c r="B27" s="19" t="s">
        <v>19</v>
      </c>
      <c r="C27" s="20"/>
      <c r="D27" s="17">
        <v>224</v>
      </c>
      <c r="E27" s="17"/>
      <c r="F27" s="4">
        <f t="shared" si="0"/>
        <v>0.1103557000689723</v>
      </c>
      <c r="G27" s="18"/>
      <c r="H27" s="4">
        <f t="shared" si="1"/>
        <v>99.720662134200424</v>
      </c>
      <c r="I27" s="32"/>
      <c r="J27" s="33">
        <v>388.63533404999981</v>
      </c>
      <c r="K27" s="17"/>
      <c r="L27" s="4">
        <f t="shared" si="2"/>
        <v>3.0944288239844258</v>
      </c>
      <c r="M27" s="18"/>
      <c r="N27" s="4">
        <f t="shared" si="3"/>
        <v>39.11971655352675</v>
      </c>
      <c r="O27" s="32"/>
      <c r="P27" s="17">
        <f t="shared" si="4"/>
        <v>1734979.1698660706</v>
      </c>
      <c r="R27" s="3"/>
    </row>
    <row r="28" spans="2:18" ht="15" customHeight="1" x14ac:dyDescent="0.2">
      <c r="B28" s="15" t="s">
        <v>20</v>
      </c>
      <c r="C28" s="11"/>
      <c r="D28" s="12">
        <v>127</v>
      </c>
      <c r="E28" s="12"/>
      <c r="F28" s="13">
        <f t="shared" si="0"/>
        <v>6.2567740664104837E-2</v>
      </c>
      <c r="G28" s="14"/>
      <c r="H28" s="13">
        <f t="shared" si="1"/>
        <v>99.783229874864531</v>
      </c>
      <c r="I28" s="31"/>
      <c r="J28" s="30">
        <v>277.0940514400001</v>
      </c>
      <c r="K28" s="12"/>
      <c r="L28" s="13">
        <f t="shared" si="2"/>
        <v>2.2063043285205883</v>
      </c>
      <c r="M28" s="14"/>
      <c r="N28" s="13">
        <f t="shared" si="3"/>
        <v>41.326020882047338</v>
      </c>
      <c r="O28" s="31"/>
      <c r="P28" s="12">
        <f t="shared" si="4"/>
        <v>2181842.9247244103</v>
      </c>
      <c r="R28" s="3"/>
    </row>
    <row r="29" spans="2:18" ht="15" customHeight="1" x14ac:dyDescent="0.2">
      <c r="B29" s="15" t="s">
        <v>1</v>
      </c>
      <c r="C29" s="11"/>
      <c r="D29" s="12">
        <v>252</v>
      </c>
      <c r="E29" s="12"/>
      <c r="F29" s="13">
        <f t="shared" si="0"/>
        <v>0.12415016257759386</v>
      </c>
      <c r="G29" s="14"/>
      <c r="H29" s="13">
        <f t="shared" si="1"/>
        <v>99.907380037442124</v>
      </c>
      <c r="I29" s="31"/>
      <c r="J29" s="30">
        <v>1260.6906867999999</v>
      </c>
      <c r="K29" s="12"/>
      <c r="L29" s="13">
        <f t="shared" si="2"/>
        <v>10.037990006489588</v>
      </c>
      <c r="M29" s="14"/>
      <c r="N29" s="13">
        <f t="shared" si="3"/>
        <v>51.364010888536924</v>
      </c>
      <c r="O29" s="31"/>
      <c r="P29" s="12">
        <f t="shared" si="4"/>
        <v>5002740.8206349202</v>
      </c>
      <c r="R29" s="3"/>
    </row>
    <row r="30" spans="2:18" ht="15" customHeight="1" x14ac:dyDescent="0.2">
      <c r="B30" s="15" t="s">
        <v>2</v>
      </c>
      <c r="C30" s="11"/>
      <c r="D30" s="12">
        <v>90</v>
      </c>
      <c r="E30" s="12"/>
      <c r="F30" s="13">
        <f t="shared" si="0"/>
        <v>4.4339343777712092E-2</v>
      </c>
      <c r="G30" s="14"/>
      <c r="H30" s="13">
        <f t="shared" si="1"/>
        <v>99.951719381219831</v>
      </c>
      <c r="I30" s="31"/>
      <c r="J30" s="30">
        <v>667.71967534999987</v>
      </c>
      <c r="K30" s="12"/>
      <c r="L30" s="13">
        <f t="shared" si="2"/>
        <v>5.316580425697305</v>
      </c>
      <c r="M30" s="14"/>
      <c r="N30" s="13">
        <f t="shared" si="3"/>
        <v>56.680591314234228</v>
      </c>
      <c r="O30" s="31"/>
      <c r="P30" s="12">
        <f t="shared" si="4"/>
        <v>7419107.5038888874</v>
      </c>
      <c r="R30" s="3"/>
    </row>
    <row r="31" spans="2:18" ht="15" customHeight="1" x14ac:dyDescent="0.2">
      <c r="B31" s="15" t="s">
        <v>21</v>
      </c>
      <c r="C31" s="11"/>
      <c r="D31" s="12">
        <v>41</v>
      </c>
      <c r="E31" s="12"/>
      <c r="F31" s="13">
        <f t="shared" si="0"/>
        <v>2.0199034387624399E-2</v>
      </c>
      <c r="G31" s="14"/>
      <c r="H31" s="13">
        <f t="shared" si="1"/>
        <v>99.971918415607462</v>
      </c>
      <c r="I31" s="31"/>
      <c r="J31" s="30">
        <v>845.69843375999994</v>
      </c>
      <c r="K31" s="12"/>
      <c r="L31" s="13">
        <f t="shared" si="2"/>
        <v>6.7336996421656901</v>
      </c>
      <c r="M31" s="14"/>
      <c r="N31" s="13">
        <f t="shared" si="3"/>
        <v>63.414290956399917</v>
      </c>
      <c r="O31" s="31"/>
      <c r="P31" s="12">
        <f t="shared" si="4"/>
        <v>20626791.067317072</v>
      </c>
      <c r="R31" s="3"/>
    </row>
    <row r="32" spans="2:18" ht="15" customHeight="1" x14ac:dyDescent="0.2">
      <c r="B32" s="15" t="s">
        <v>28</v>
      </c>
      <c r="C32" s="11"/>
      <c r="D32" s="12">
        <v>17</v>
      </c>
      <c r="E32" s="12"/>
      <c r="F32" s="13">
        <f t="shared" si="0"/>
        <v>8.3752093802345069E-3</v>
      </c>
      <c r="G32" s="14"/>
      <c r="H32" s="13">
        <f t="shared" si="1"/>
        <v>99.980293624987695</v>
      </c>
      <c r="I32" s="31"/>
      <c r="J32" s="30">
        <v>554.39654152000003</v>
      </c>
      <c r="K32" s="12"/>
      <c r="L32" s="13">
        <f t="shared" si="2"/>
        <v>4.4142683067928496</v>
      </c>
      <c r="M32" s="14"/>
      <c r="N32" s="13">
        <f t="shared" si="3"/>
        <v>67.828559263192773</v>
      </c>
      <c r="O32" s="31"/>
      <c r="P32" s="12">
        <f t="shared" si="4"/>
        <v>32611561.265882358</v>
      </c>
      <c r="R32" s="3"/>
    </row>
    <row r="33" spans="2:18" ht="15" customHeight="1" x14ac:dyDescent="0.2">
      <c r="B33" s="10" t="s">
        <v>29</v>
      </c>
      <c r="C33" s="11"/>
      <c r="D33" s="12">
        <v>40</v>
      </c>
      <c r="E33" s="12"/>
      <c r="F33" s="13">
        <f t="shared" si="0"/>
        <v>1.9706375012316483E-2</v>
      </c>
      <c r="G33" s="14"/>
      <c r="H33" s="13">
        <f>H32+F33</f>
        <v>100.00000000000001</v>
      </c>
      <c r="I33" s="31"/>
      <c r="J33" s="30">
        <v>4040.4738091599993</v>
      </c>
      <c r="K33" s="12"/>
      <c r="L33" s="13">
        <f t="shared" si="2"/>
        <v>32.171440736807227</v>
      </c>
      <c r="M33" s="14"/>
      <c r="N33" s="13">
        <f>N32+L33</f>
        <v>100</v>
      </c>
      <c r="O33" s="31"/>
      <c r="P33" s="12">
        <f t="shared" si="4"/>
        <v>101011845.22899999</v>
      </c>
      <c r="R33" s="3"/>
    </row>
    <row r="34" spans="2:18" ht="15.95" customHeight="1" x14ac:dyDescent="0.2">
      <c r="B34" s="21" t="s">
        <v>11</v>
      </c>
      <c r="C34" s="21"/>
      <c r="D34" s="22">
        <v>202980</v>
      </c>
      <c r="E34" s="22"/>
      <c r="F34" s="23">
        <f>(D34/D$34)*100</f>
        <v>100</v>
      </c>
      <c r="G34" s="24"/>
      <c r="H34" s="25"/>
      <c r="I34" s="25"/>
      <c r="J34" s="34">
        <v>12559.194480020002</v>
      </c>
      <c r="K34" s="22"/>
      <c r="L34" s="23">
        <f>(J34/J$34)*100</f>
        <v>100</v>
      </c>
      <c r="M34" s="24"/>
      <c r="N34" s="25"/>
      <c r="O34" s="25"/>
      <c r="P34" s="35">
        <f t="shared" si="4"/>
        <v>61874.049068972323</v>
      </c>
      <c r="R34" s="3"/>
    </row>
    <row r="35" spans="2:18" ht="5.0999999999999996" customHeight="1" x14ac:dyDescent="0.2"/>
    <row r="36" spans="2:18" ht="12.95" customHeight="1" x14ac:dyDescent="0.2">
      <c r="B36" s="38"/>
    </row>
  </sheetData>
  <mergeCells count="10">
    <mergeCell ref="B7:B9"/>
    <mergeCell ref="B10:B11"/>
    <mergeCell ref="B2:P2"/>
    <mergeCell ref="B4:P4"/>
    <mergeCell ref="D7:H7"/>
    <mergeCell ref="J7:P7"/>
    <mergeCell ref="D9:D11"/>
    <mergeCell ref="F9:H9"/>
    <mergeCell ref="L9:N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C_V.158</vt:lpstr>
      <vt:lpstr>C_V.158!Área_de_impresión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2019-10-29T11:12:09Z</dcterms:modified>
</cp:coreProperties>
</file>